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83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4" i="9" s="1"/>
  <c r="J17" i="9" s="1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<sst xmlns="http://schemas.openxmlformats.org/spreadsheetml/2006/main" count="697" uniqueCount="374">
  <si>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</si>
  <si>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</si>
  <si>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</si>
  <si>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</si>
  <si>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</si>
  <si>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</si>
  <si>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</si>
  <si>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</si>
  <si>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</si>
  <si>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</si>
  <si>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</si>
  <si>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</si>
  <si>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</si>
  <si>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</si>
  <si>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</si>
  <si>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</si>
  <si>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</si>
  <si>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</si>
  <si>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</si>
  <si>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</si>
  <si>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</si>
  <si>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</si>
  <si>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</si>
  <si>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</si>
  <si>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</si>
  <si>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</si>
  <si>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</si>
  <si>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</si>
  <si>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</si>
  <si>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</si>
  <si>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</si>
  <si>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</si>
  <si>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</si>
  <si>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</si>
  <si>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</si>
  <si>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</si>
  <si>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</si>
  <si>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</si>
  <si>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</si>
  <si>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</si>
  <si>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</si>
  <si>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</si>
  <si>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</si>
  <si>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</si>
  <si>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</si>
  <si>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</si>
  <si>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</si>
  <si>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</si>
  <si>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</si>
  <si>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</si>
  <si>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</si>
  <si>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</si>
  <si>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</si>
  <si>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</si>
  <si>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</si>
  <si>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</si>
  <si>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</si>
  <si>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</si>
  <si>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</si>
  <si>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</si>
  <si>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</si>
  <si>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</si>
  <si>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</si>
  <si>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</si>
  <si>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</si>
  <si>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</si>
  <si>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</si>
  <si>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</si>
  <si>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</si>
  <si>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</si>
  <si>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</si>
  <si>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</si>
  <si>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</si>
  <si>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</si>
  <si>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</si>
  <si>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</si>
  <si>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</si>
  <si>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</si>
  <si>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</si>
  <si>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</si>
  <si>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</si>
  <si>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</si>
  <si>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</si>
  <si>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</si>
  <si>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</si>
  <si>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</si>
  <si>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</si>
  <si>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</si>
  <si>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</si>
  <si>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</si>
  <si>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</si>
  <si>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</si>
  <si>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</si>
  <si>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</si>
  <si>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</si>
  <si>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</si>
  <si>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</si>
  <si>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</si>
  <si>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</si>
  <si>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</si>
  <si>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</si>
  <si>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</si>
  <si>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</si>
  <si>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</si>
  <si>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</si>
  <si>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</si>
  <si>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</si>
  <si>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</si>
  <si>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</si>
  <si>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</si>
  <si>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</si>
  <si>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</si>
  <si>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</si>
  <si>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</si>
  <si>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</si>
  <si>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</si>
  <si>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</si>
  <si>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</si>
  <si>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</si>
  <si>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</si>
  <si>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</si>
  <si>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</si>
  <si>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</si>
  <si>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</si>
  <si>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</si>
  <si>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</si>
  <si>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</si>
  <si>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</si>
  <si>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</si>
  <si>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</si>
  <si>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</si>
  <si>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</si>
  <si>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</si>
  <si>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</si>
  <si>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</si>
  <si>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</si>
  <si>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</si>
  <si>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</si>
  <si>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</si>
  <si>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</si>
  <si>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</si>
  <si>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</si>
  <si>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</si>
  <si>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</si>
  <si>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</si>
  <si>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</si>
  <si>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</si>
  <si>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</si>
  <si>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</si>
  <si>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</si>
  <si>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</si>
  <si>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</si>
  <si>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</si>
  <si>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</si>
  <si>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</si>
  <si>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</si>
  <si>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</si>
  <si>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</si>
  <si>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</si>
  <si>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</si>
  <si>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</si>
  <si>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</si>
  <si>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</si>
  <si>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</si>
  <si>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</si>
  <si>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</si>
  <si>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</si>
  <si>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</si>
  <si>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</si>
  <si>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</si>
  <si>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</si>
  <si>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</si>
  <si>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</si>
  <si>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</si>
  <si>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</si>
  <si>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</si>
  <si>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</si>
  <si>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</si>
  <si>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</si>
  <si>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</si>
  <si>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</si>
  <si>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</si>
  <si>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</si>
  <si>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</si>
  <si>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</si>
  <si>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</si>
  <si>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</si>
  <si>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</si>
  <si>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</si>
  <si>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</si>
  <si>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</si>
  <si>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</si>
  <si>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</si>
  <si>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</si>
  <si>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</si>
  <si>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</si>
  <si>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</si>
  <si>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</si>
  <si>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</si>
  <si>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</si>
  <si>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</si>
  <si>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</si>
  <si>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</si>
  <si>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</si>
  <si>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</si>
  <si>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</si>
  <si>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</si>
  <si>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</si>
  <si>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</si>
  <si>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</si>
  <si>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</si>
  <si>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</si>
  <si>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</si>
  <si>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</si>
  <si>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</si>
  <si>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</si>
  <si>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</si>
  <si>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</si>
  <si>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</si>
  <si>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</si>
  <si>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</si>
  <si>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</si>
  <si>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</si>
  <si>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</si>
  <si>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</si>
  <si>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</si>
  <si>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</si>
  <si>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</si>
  <si>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</si>
  <si>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</si>
  <si>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</si>
  <si>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</si>
  <si>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</si>
  <si>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</si>
  <si>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</si>
  <si>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</si>
  <si>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</si>
  <si>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</si>
  <si>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</si>
  <si>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</si>
  <si>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</si>
  <si>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</si>
  <si>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</si>
  <si>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</si>
  <si>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</si>
  <si>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</si>
  <si>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</si>
  <si>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</si>
  <si>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</si>
  <si>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</si>
  <si>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</si>
  <si>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</si>
  <si>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</si>
  <si>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</si>
  <si>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</si>
  <si>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</si>
  <si>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</si>
  <si>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</si>
  <si>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</si>
  <si>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</si>
  <si>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</si>
  <si>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</si>
  <si>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</si>
  <si>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</si>
  <si>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</si>
  <si>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</si>
  <si>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</si>
  <si>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</si>
  <si>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</si>
  <si>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</si>
  <si>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</si>
  <si>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</si>
  <si>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</si>
  <si>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</si>
  <si>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</si>
  <si>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</si>
  <si>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</si>
  <si>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</si>
  <si>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</si>
  <si>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</si>
  <si>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</si>
  <si>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</si>
  <si>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</si>
  <si>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</si>
  <si>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</si>
  <si>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</si>
  <si>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</si>
  <si>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</si>
  <si>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</si>
  <si>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</si>
  <si>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</si>
  <si>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</si>
  <si>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</si>
  <si>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</si>
  <si>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</si>
  <si>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</si>
  <si>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</si>
  <si>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</si>
  <si>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</si>
  <si>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</si>
  <si>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</si>
  <si>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</si>
  <si>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</si>
  <si>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</si>
  <si>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</si>
  <si>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</si>
  <si>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</si>
  <si>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</si>
  <si>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</si>
  <si>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</si>
  <si>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</si>
  <si>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</si>
  <si>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</si>
  <si>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</si>
  <si>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</si>
  <si>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</si>
  <si>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</si>
  <si>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</si>
  <si>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</si>
  <si>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</si>
  <si>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</si>
  <si>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</si>
  <si>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</si>
  <si>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</si>
  <si>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</si>
  <si>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</si>
  <si>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</si>
  <si>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</si>
  <si>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</si>
  <si>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</si>
  <si>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</si>
  <si>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</si>
  <si>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</si>
  <si>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</si>
  <si>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</si>
  <si>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</si>
  <si>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</si>
  <si>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</si>
  <si>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</si>
  <si>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</si>
  <si>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</si>
  <si>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</si>
  <si>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</si>
  <si>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</si>
  <si>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</si>
  <si>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</si>
  <si>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</si>
  <si>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</si>
  <si>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</si>
  <si>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</si>
  <si>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</si>
  <si>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</si>
  <si>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</si>
  <si>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</si>
  <si>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</si>
  <si>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</si>
  <si>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</si>
  <si>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</si>
  <si>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</si>
  <si>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</si>
  <si>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</si>
  <si>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</si>
  <si>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</si>
  <si>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</si>
  <si>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</si>
  <si>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</si>
  <si>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</si>
  <si>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</si>
  <si>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</si>
  <si>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</si>
  <si>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Kvapilova</t>
  </si>
  <si>
    <t>Nová elektroinstalace, nové rozvdy ZTI; nové obklady a dlažby, v P1 nový rošt a OSB, nové PVC; opravy omítek - štukování; nová výmalba; výměna zárubní a dveří, nátěr zárubní, radiátorů a trubek ÚT; nové zařizovací předměty; seřídit okna a dveře; úklid.</t>
  </si>
  <si>
    <t>Roznášecí rošt pod OSB desky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</si>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</sst>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197" activePane="bottomLeft" state="frozen"/>
      <selection pane="bottomLeft" activeCell="P6" sqref="P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5" t="s">
        <v>300</v>
      </c>
      <c r="F3" s="71"/>
      <c r="J3" s="72"/>
    </row>
    <row r="5" spans="1:16" ht="21" customHeight="1" x14ac:dyDescent="0.25">
      <c r="C5" s="6" t="s">
        <v>44</v>
      </c>
      <c r="L5" s="64"/>
    </row>
    <row r="6" spans="1:16" ht="21" customHeight="1" x14ac:dyDescent="0.25">
      <c r="C6" s="7" t="s">
        <v>288</v>
      </c>
      <c r="D6" s="78" t="s">
        <v>370</v>
      </c>
      <c r="E6" s="78"/>
      <c r="F6" s="78"/>
      <c r="G6" s="78"/>
      <c r="H6" s="78"/>
      <c r="J6" s="53"/>
      <c r="K6" s="54"/>
      <c r="L6" s="54"/>
      <c r="M6" s="54"/>
    </row>
    <row r="7" spans="1:16" ht="21" customHeight="1" x14ac:dyDescent="0.25">
      <c r="C7" s="7" t="s">
        <v>289</v>
      </c>
      <c r="D7" s="81">
        <v>2100</v>
      </c>
      <c r="E7" s="81"/>
      <c r="F7" s="81"/>
      <c r="G7" s="64"/>
      <c r="H7" s="64"/>
      <c r="J7" s="73"/>
      <c r="K7" s="54"/>
      <c r="L7" s="73"/>
      <c r="M7" s="53"/>
    </row>
    <row r="8" spans="1:16" ht="20.25" customHeight="1" x14ac:dyDescent="0.25">
      <c r="C8" s="7" t="s">
        <v>290</v>
      </c>
      <c r="D8" s="78">
        <v>101</v>
      </c>
      <c r="E8" s="78"/>
      <c r="F8" s="78"/>
      <c r="G8" s="64"/>
      <c r="H8" s="64"/>
      <c r="J8" s="54"/>
      <c r="K8" s="53"/>
      <c r="L8" s="72"/>
      <c r="M8" s="73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4"/>
      <c r="K9" s="53"/>
      <c r="L9" s="53"/>
      <c r="M9" s="53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4"/>
      <c r="K10" s="54"/>
      <c r="L10" s="54"/>
      <c r="M10" s="53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6"/>
      <c r="E12" s="56"/>
      <c r="F12" s="56"/>
      <c r="G12" s="57"/>
      <c r="H12" s="56"/>
      <c r="I12" s="57"/>
      <c r="J12" s="58"/>
      <c r="K12" s="57"/>
      <c r="L12" s="56"/>
      <c r="M12" s="57"/>
      <c r="N12" s="57"/>
      <c r="O12" s="5"/>
      <c r="P12" s="5"/>
    </row>
    <row r="13" spans="1:16" ht="22.5" customHeight="1" x14ac:dyDescent="0.25">
      <c r="C13" s="7"/>
      <c r="D13" s="59"/>
      <c r="E13" s="60"/>
      <c r="F13" s="61"/>
      <c r="G13" s="60"/>
      <c r="H13" s="62"/>
      <c r="I13" s="60"/>
      <c r="J13" s="60"/>
      <c r="K13" s="61"/>
      <c r="L13" s="61"/>
      <c r="M13" s="61"/>
      <c r="N13" s="62"/>
      <c r="O13" s="5"/>
      <c r="P13" s="42"/>
    </row>
    <row r="14" spans="1:16" ht="22.5" customHeight="1" x14ac:dyDescent="0.25">
      <c r="C14" s="7" t="s">
        <v>315</v>
      </c>
      <c r="D14" s="62"/>
      <c r="E14" s="62"/>
      <c r="F14" s="62"/>
      <c r="G14" s="62"/>
      <c r="H14" s="62"/>
      <c r="I14" s="61"/>
      <c r="J14" s="61"/>
      <c r="K14" s="61"/>
      <c r="L14" s="61"/>
      <c r="M14" s="61"/>
      <c r="N14" s="61"/>
      <c r="O14" s="64"/>
    </row>
    <row r="15" spans="1:16" ht="20.25" customHeight="1" thickBot="1" x14ac:dyDescent="0.3">
      <c r="C15" s="7"/>
      <c r="H15" s="66" t="s">
        <v>3</v>
      </c>
    </row>
    <row r="16" spans="1:16" ht="44.45" customHeight="1" x14ac:dyDescent="0.25">
      <c r="A16" s="8" t="s">
        <v>104</v>
      </c>
      <c r="B16" s="68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32</v>
      </c>
      <c r="F18" s="20">
        <v>40</v>
      </c>
      <c r="G18" s="20">
        <v>54</v>
      </c>
      <c r="H18" s="20"/>
      <c r="I18" s="20"/>
      <c r="J18" s="20"/>
      <c r="K18" s="20"/>
      <c r="L18" s="20">
        <v>12</v>
      </c>
      <c r="M18" s="20"/>
      <c r="N18" s="20">
        <f t="shared" ref="N18:N27" si="0">SUM(E18:M18)</f>
        <v>138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32</v>
      </c>
      <c r="F19" s="20">
        <v>40</v>
      </c>
      <c r="G19" s="20">
        <v>54</v>
      </c>
      <c r="H19" s="20"/>
      <c r="I19" s="20"/>
      <c r="J19" s="20"/>
      <c r="K19" s="20"/>
      <c r="L19" s="20">
        <v>12</v>
      </c>
      <c r="M19" s="20"/>
      <c r="N19" s="20">
        <f t="shared" si="0"/>
        <v>138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32</v>
      </c>
      <c r="F20" s="20">
        <v>40</v>
      </c>
      <c r="G20" s="20">
        <v>54</v>
      </c>
      <c r="H20" s="20"/>
      <c r="I20" s="20"/>
      <c r="J20" s="20"/>
      <c r="K20" s="20"/>
      <c r="L20" s="20">
        <v>12</v>
      </c>
      <c r="M20" s="20"/>
      <c r="N20" s="20">
        <f t="shared" si="0"/>
        <v>138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6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/>
      <c r="N33" s="20">
        <f t="shared" si="2"/>
        <v>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P41" s="18"/>
    </row>
    <row r="42" spans="1:16" ht="16.5" customHeight="1" x14ac:dyDescent="0.25">
      <c r="A42" s="15"/>
      <c r="C42" s="24" t="s">
        <v>19</v>
      </c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4</v>
      </c>
      <c r="F43" s="20">
        <v>9</v>
      </c>
      <c r="G43" s="20">
        <v>15</v>
      </c>
      <c r="H43" s="20"/>
      <c r="I43" s="20"/>
      <c r="J43" s="20"/>
      <c r="K43" s="20"/>
      <c r="L43" s="20"/>
      <c r="M43" s="20"/>
      <c r="N43" s="20">
        <f>SUM(E43:M43)</f>
        <v>28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4</v>
      </c>
      <c r="F44" s="20">
        <v>9</v>
      </c>
      <c r="G44" s="20">
        <v>15</v>
      </c>
      <c r="H44" s="20"/>
      <c r="I44" s="20"/>
      <c r="J44" s="20"/>
      <c r="K44" s="20"/>
      <c r="L44" s="20"/>
      <c r="M44" s="20"/>
      <c r="N44" s="20">
        <f>SUM(E44:M44)*1.15</f>
        <v>32.199999999999996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4</v>
      </c>
      <c r="F46" s="20">
        <v>9</v>
      </c>
      <c r="G46" s="20">
        <v>15</v>
      </c>
      <c r="H46" s="20"/>
      <c r="I46" s="20"/>
      <c r="J46" s="20"/>
      <c r="K46" s="20"/>
      <c r="L46" s="20"/>
      <c r="M46" s="20"/>
      <c r="N46" s="20">
        <f>SUM(E46:M46)</f>
        <v>28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>
        <v>10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40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10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40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4</v>
      </c>
      <c r="F50" s="20">
        <v>9</v>
      </c>
      <c r="G50" s="20">
        <v>12</v>
      </c>
      <c r="H50" s="20"/>
      <c r="I50" s="20"/>
      <c r="J50" s="20"/>
      <c r="K50" s="20"/>
      <c r="L50" s="20"/>
      <c r="M50" s="20"/>
      <c r="N50" s="20">
        <f t="shared" si="5"/>
        <v>25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P57" s="18"/>
    </row>
    <row r="58" spans="1:17" ht="23.25" customHeight="1" x14ac:dyDescent="0.25">
      <c r="A58" s="15"/>
      <c r="C58" s="6" t="s">
        <v>34</v>
      </c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15</v>
      </c>
      <c r="H62" s="20"/>
      <c r="I62" s="20"/>
      <c r="J62" s="20"/>
      <c r="K62" s="20"/>
      <c r="L62" s="20"/>
      <c r="M62" s="20"/>
      <c r="N62" s="20">
        <f t="shared" si="6"/>
        <v>15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 t="s">
        <v>372</v>
      </c>
      <c r="D65" s="20" t="s">
        <v>5</v>
      </c>
      <c r="E65" s="20"/>
      <c r="F65" s="20"/>
      <c r="G65" s="20">
        <v>15</v>
      </c>
      <c r="H65" s="20"/>
      <c r="I65" s="20"/>
      <c r="J65" s="20"/>
      <c r="K65" s="20"/>
      <c r="L65" s="20"/>
      <c r="M65" s="20"/>
      <c r="N65" s="20">
        <f t="shared" si="6"/>
        <v>15</v>
      </c>
      <c r="O65" s="20"/>
      <c r="P65" s="21">
        <f t="shared" si="7"/>
        <v>0</v>
      </c>
    </row>
    <row r="66" spans="1:16" x14ac:dyDescent="0.25">
      <c r="A66" s="15"/>
      <c r="P66" s="18"/>
    </row>
    <row r="67" spans="1:16" x14ac:dyDescent="0.25">
      <c r="A67" s="15"/>
      <c r="C67" s="24" t="s">
        <v>65</v>
      </c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>
        <v>4</v>
      </c>
      <c r="F75" s="20"/>
      <c r="G75" s="20"/>
      <c r="H75" s="20"/>
      <c r="I75" s="20"/>
      <c r="J75" s="20"/>
      <c r="K75" s="20"/>
      <c r="L75" s="20"/>
      <c r="M75" s="20"/>
      <c r="N75" s="20">
        <f t="shared" si="8"/>
        <v>4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>
        <v>9</v>
      </c>
      <c r="G76" s="20">
        <v>15</v>
      </c>
      <c r="H76" s="20"/>
      <c r="I76" s="20"/>
      <c r="J76" s="20"/>
      <c r="K76" s="20"/>
      <c r="L76" s="20"/>
      <c r="M76" s="20"/>
      <c r="N76" s="20">
        <f t="shared" si="8"/>
        <v>24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P79" s="18"/>
    </row>
    <row r="80" spans="1:16" x14ac:dyDescent="0.25">
      <c r="A80" s="15"/>
      <c r="C80" s="24" t="s">
        <v>78</v>
      </c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/>
      <c r="N81" s="20">
        <f>SUM(E81:M81)</f>
        <v>3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3.4499999999999997</v>
      </c>
      <c r="O82" s="28"/>
      <c r="P82" s="29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/>
      <c r="N85" s="20">
        <f t="shared" si="10"/>
        <v>3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/>
      <c r="N86" s="20">
        <f t="shared" si="10"/>
        <v>3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2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2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P89" s="18"/>
    </row>
    <row r="90" spans="1:16" x14ac:dyDescent="0.25">
      <c r="A90" s="15"/>
      <c r="C90" s="24" t="s">
        <v>253</v>
      </c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14</v>
      </c>
      <c r="M91" s="20"/>
      <c r="N91" s="20">
        <f>SUM(E91:M91)</f>
        <v>20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23</v>
      </c>
      <c r="O92" s="28"/>
      <c r="P92" s="29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/>
      <c r="N93" s="20">
        <f t="shared" ref="N93:N98" si="12">SUM(E93:M93)</f>
        <v>1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>
        <v>6</v>
      </c>
      <c r="G94" s="20"/>
      <c r="H94" s="20"/>
      <c r="I94" s="20"/>
      <c r="J94" s="20"/>
      <c r="K94" s="20"/>
      <c r="L94" s="20">
        <v>14</v>
      </c>
      <c r="M94" s="20"/>
      <c r="N94" s="20">
        <f t="shared" si="12"/>
        <v>20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14</v>
      </c>
      <c r="M96" s="20"/>
      <c r="N96" s="20">
        <f t="shared" si="12"/>
        <v>14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28"/>
      <c r="P101" s="29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>
        <v>1</v>
      </c>
      <c r="F103" s="20">
        <v>1</v>
      </c>
      <c r="G103" s="20">
        <v>1</v>
      </c>
      <c r="H103" s="20"/>
      <c r="I103" s="20"/>
      <c r="J103" s="20"/>
      <c r="K103" s="20"/>
      <c r="L103" s="20">
        <v>1</v>
      </c>
      <c r="M103" s="20"/>
      <c r="N103" s="20">
        <f t="shared" si="14"/>
        <v>4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P107" s="18"/>
    </row>
    <row r="108" spans="1:16" x14ac:dyDescent="0.25">
      <c r="A108" s="15"/>
      <c r="B108" s="3" t="s">
        <v>26</v>
      </c>
      <c r="C108" s="6" t="s">
        <v>23</v>
      </c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/>
      <c r="N109" s="20">
        <f>SUM(E109:M109)</f>
        <v>3</v>
      </c>
      <c r="O109" s="28"/>
      <c r="P109" s="29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/>
      <c r="N110" s="20">
        <f t="shared" ref="N110:N116" si="15">SUM(E110:M110)</f>
        <v>4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7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4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4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/>
      <c r="P116" s="21">
        <f t="shared" si="16"/>
        <v>0</v>
      </c>
    </row>
    <row r="117" spans="1:16" x14ac:dyDescent="0.25">
      <c r="A117" s="15"/>
      <c r="P117" s="18"/>
    </row>
    <row r="118" spans="1:16" x14ac:dyDescent="0.25">
      <c r="A118" s="15"/>
      <c r="B118" s="27"/>
      <c r="C118" s="24" t="s">
        <v>0</v>
      </c>
      <c r="P118" s="18"/>
    </row>
    <row r="119" spans="1:16" x14ac:dyDescent="0.25">
      <c r="A119" s="19" t="s">
        <v>164</v>
      </c>
      <c r="B119" s="20" t="s">
        <v>1</v>
      </c>
      <c r="C119" s="30" t="s">
        <v>82</v>
      </c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si="17"/>
        <v>0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30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1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/>
      <c r="N124" s="20">
        <f t="shared" si="17"/>
        <v>3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3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3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>
        <v>10</v>
      </c>
      <c r="F133" s="20">
        <v>10</v>
      </c>
      <c r="G133" s="20">
        <v>10</v>
      </c>
      <c r="H133" s="20"/>
      <c r="I133" s="20"/>
      <c r="J133" s="20"/>
      <c r="K133" s="20"/>
      <c r="L133" s="20">
        <v>10</v>
      </c>
      <c r="M133" s="20"/>
      <c r="N133" s="20">
        <f t="shared" si="20"/>
        <v>40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2" t="s">
        <v>295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28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28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110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110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P146" s="18"/>
    </row>
    <row r="147" spans="1:16" x14ac:dyDescent="0.25">
      <c r="A147" s="15"/>
      <c r="C147" s="6" t="s">
        <v>35</v>
      </c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>
        <v>6</v>
      </c>
      <c r="G152" s="20"/>
      <c r="H152" s="20"/>
      <c r="I152" s="20"/>
      <c r="J152" s="20"/>
      <c r="K152" s="20"/>
      <c r="L152" s="20">
        <v>14</v>
      </c>
      <c r="M152" s="20"/>
      <c r="N152" s="20">
        <f t="shared" si="22"/>
        <v>20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>
        <v>2</v>
      </c>
      <c r="F156" s="20">
        <v>2</v>
      </c>
      <c r="G156" s="20">
        <v>2</v>
      </c>
      <c r="H156" s="20"/>
      <c r="I156" s="20"/>
      <c r="J156" s="20"/>
      <c r="K156" s="20"/>
      <c r="L156" s="20">
        <v>2</v>
      </c>
      <c r="M156" s="20"/>
      <c r="N156" s="20">
        <f t="shared" si="22"/>
        <v>8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>
        <v>4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4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9">
        <f t="shared" si="23"/>
        <v>0</v>
      </c>
    </row>
    <row r="166" spans="1:16" x14ac:dyDescent="0.25">
      <c r="A166" s="15"/>
      <c r="P166" s="70"/>
    </row>
    <row r="167" spans="1:16" x14ac:dyDescent="0.25">
      <c r="A167" s="15"/>
      <c r="C167" s="24" t="s">
        <v>17</v>
      </c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3" t="s">
        <v>26</v>
      </c>
      <c r="D174" s="3" t="s">
        <v>26</v>
      </c>
      <c r="P174" s="18"/>
    </row>
    <row r="175" spans="1:16" ht="22.5" customHeight="1" x14ac:dyDescent="0.25">
      <c r="A175" s="15"/>
      <c r="C175" s="6" t="s">
        <v>38</v>
      </c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P180" s="18"/>
    </row>
    <row r="181" spans="1:16" x14ac:dyDescent="0.25">
      <c r="A181" s="15"/>
      <c r="C181" s="6" t="s">
        <v>293</v>
      </c>
      <c r="P181" s="18"/>
    </row>
    <row r="182" spans="1:16" ht="16.149999999999999" customHeight="1" x14ac:dyDescent="0.25">
      <c r="A182" s="19" t="s">
        <v>207</v>
      </c>
      <c r="B182" s="20" t="s">
        <v>1</v>
      </c>
      <c r="C182" s="34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28"/>
      <c r="P182" s="29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>
        <f t="shared" ref="N183:N189" si="27">SUM(E183:M183)</f>
        <v>0</v>
      </c>
      <c r="O183" s="28"/>
      <c r="P183" s="29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28"/>
      <c r="P184" s="29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28"/>
      <c r="P185" s="29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28"/>
      <c r="P186" s="29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28"/>
      <c r="P187" s="29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27"/>
        <v>1</v>
      </c>
      <c r="O188" s="28"/>
      <c r="P188" s="29"/>
    </row>
    <row r="189" spans="1:16" x14ac:dyDescent="0.25">
      <c r="A189" s="19" t="s">
        <v>214</v>
      </c>
      <c r="B189" s="20" t="s">
        <v>32</v>
      </c>
      <c r="C189" s="35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28"/>
      <c r="P189" s="29"/>
    </row>
    <row r="190" spans="1:16" x14ac:dyDescent="0.25">
      <c r="A190" s="15"/>
      <c r="P190" s="18"/>
    </row>
    <row r="191" spans="1:16" x14ac:dyDescent="0.25">
      <c r="A191" s="15"/>
      <c r="C191" s="24" t="s">
        <v>63</v>
      </c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P199" s="18"/>
    </row>
    <row r="200" spans="1:16" x14ac:dyDescent="0.25">
      <c r="A200" s="15"/>
      <c r="C200" s="24" t="s">
        <v>21</v>
      </c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6"/>
      <c r="P206" s="18"/>
    </row>
    <row r="207" spans="1:16" ht="16.5" thickBot="1" x14ac:dyDescent="0.3">
      <c r="A207" s="37"/>
      <c r="B207" s="38"/>
      <c r="C207" s="39" t="s">
        <v>55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40"/>
      <c r="O207" s="38" t="s">
        <v>67</v>
      </c>
      <c r="P207" s="41">
        <f>SUM(P17:P205)</f>
        <v>0</v>
      </c>
    </row>
    <row r="208" spans="1:16" x14ac:dyDescent="0.25">
      <c r="C208" s="6" t="s">
        <v>90</v>
      </c>
      <c r="N208" s="42"/>
    </row>
    <row r="209" spans="3:16" x14ac:dyDescent="0.25">
      <c r="C209" s="80" t="s">
        <v>371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3" t="s">
        <v>287</v>
      </c>
      <c r="P209" s="44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5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3" t="s">
        <v>286</v>
      </c>
      <c r="P211" s="44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6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6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9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6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7"/>
      <c r="P216" s="48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373</v>
      </c>
    </row>
    <row r="218" spans="3:16" x14ac:dyDescent="0.2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 xml:space="preserve">&amp;RPříloha č.1  - Soupis stavebních prací, dodávek a služeb
</oddHeader>
    <oddFooter>&amp;C&amp;P</oddFooter>
  </headerFooter>
  <rowBreaks count="3" manualBreakCount="3">
    <brk id="55" max="15" man="1"/>
    <brk id="116" max="15" man="1"/>
    <brk id="17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3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4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4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4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4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4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4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4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4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4">
        <f t="shared" si="0"/>
        <v>550</v>
      </c>
    </row>
    <row r="14" spans="1:10" x14ac:dyDescent="0.25">
      <c r="A14" t="s">
        <v>366</v>
      </c>
      <c r="J14" s="74">
        <f>SUM(J5:J13)</f>
        <v>117394</v>
      </c>
    </row>
    <row r="15" spans="1:10" x14ac:dyDescent="0.25">
      <c r="A15" t="s">
        <v>367</v>
      </c>
      <c r="J15" s="74">
        <v>-10850</v>
      </c>
    </row>
    <row r="16" spans="1:10" x14ac:dyDescent="0.25">
      <c r="J16" s="74"/>
    </row>
    <row r="17" spans="1:10" x14ac:dyDescent="0.25">
      <c r="A17" s="63" t="s">
        <v>368</v>
      </c>
      <c r="B17" s="63"/>
      <c r="C17" s="63"/>
      <c r="D17" s="63"/>
      <c r="E17" s="63"/>
      <c r="F17" s="63"/>
      <c r="G17" s="63"/>
      <c r="H17" s="63"/>
      <c r="I17" s="63"/>
      <c r="J17" s="75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U+XE4B6/OlweKXih1Sl7gYiyHJF1am81ckx9OajuJGs=</DigestValue>
    </Reference>
    <Reference Type="http://www.w3.org/2000/09/xmldsig#Object" URI="#idOfficeObject">
      <DigestMethod Algorithm="http://www.w3.org/2001/04/xmlenc#sha256"/>
      <DigestValue>M/7Ib6kwdSTrOlK0TAXfw9WW2xut6maF8oAJ9IIrQdg=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ZW6lFCnPnK4a2GI9k4mNvLL58iazOa1Eu1nxfWochLM=</DigestValue>
    </Reference>
    <Reference Type="http://www.w3.org/2000/09/xmldsig#Object" URI="#idValidSigLnImg">
      <DigestMethod Algorithm="http://www.w3.org/2001/04/xmlenc#sha256"/>
      <DigestValue>+Tu1qLfKFXSNdItRXqNi96Xr2+oGUwLy4GN5QuTTDvk=</DigestValue>
    </Reference>
    <Reference Type="http://www.w3.org/2000/09/xmldsig#Object" URI="#idInvalidSigLnImg">
      <DigestMethod Algorithm="http://www.w3.org/2001/04/xmlenc#sha256"/>
      <DigestValue>mkeke4jEi8nCjSzw05wt3Heur5krh9XX6axVKvypNTQ=</DigestValue>
    </Reference>
  </SignedInfo>
  <SignatureValue>MsiNqLX5wV1e/ZOrZqTXv3dmNI63ukX0S6E8fxtiGLbEKE1XTQ2cXJxFskwqKh3Gtb2v3JmmPKnX
wCIVb0mqRHHcjYiFGcHq40fC0FC1kaPaaVsqF2FXvh72ZXlwICr0NARNpcpd/Ni58Agndr9yXCFc
gUnu6KLBxEuaUVXVbJdUbmAeS+c2kNw0gVuqAc5z0IhEp+Ekopwq9tajSM3TQcxA4o14EVqDGnAJ
17rXrSeL+bp3jn0SOgKZbIb9CUyesgSsuB8lE8YXAsRjwz+MHRzAA7rKtCMs6HqSQDYHQ8bzIIps
H24o1OBzxcvL5gVUGREo9wc9ilQZ6O5LoXpnHh7Mo5j5P/nyicqKwMTO6WUUZCP4oIikHWh0ydUq
AS69gDaVsHNUanwowj8T8hsZiUCRb9GDxE5tFWSjgkNESTA9T2v8O2aeCHdz3sBLKKx+FHKNjOz0
rK2242JxDiokRSlsKFLqxxP09WXa97pccfM9BtxeyNguPPiyl3pjBPeqLPFP3yJIS8LY8j1nZjjB
Sv+ir9hVt3cXhtFrTCHclGeeOTjl9NI85ED1di1L6frZpMSN510X9u8VPZYf/Cwzu4hyF2wkpp42
wxyPbeZ14C8WZVRAp0+C8Q7MZMXZmKIzXrw8Ib9FQjL6+rzdW06bGb0zEiihiOodfmA8VGEts5U=
</SignatureValue>
  <KeyInfo>
    <X509Data>
      <X509Certificate>MIIJbDCCB1SgAwIBAgIEAV+7OzANBgkqhkiG9w0BAQsFADBpMQswCQYDVQQGEwJDWjEXMBUGA1UEYRMOTlRSQ1otNDcxMTQ5ODMxHTAbBgNVBAoMFMSMZXNrw6EgcG/FoXRhLCBzLnAuMSIwIAYDVQQDExlQb3N0U2lnbnVtIFF1YWxpZmllZCBDQSA0MB4XDTIzMTIwNTA3MjEyOVoXDTI0MTIyNDA3MjEyOV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CsKFzTky6z5MjhY5Vj3pgrBgxnnAKasN0UNprG79vE3ZnaDss8R28pLAJMfEOi1uesS5wm0BJAWXsssCZUglfWXOtxuhq90dyYXKTIKQ+uy/9W340v2d8m40o9NPGkQdYs2/G0eqYHSKrkuHJ67+z4zEjdGd5YH2la/Uj3PD5s+jpT/dSsk3Nd7huBqvaqFSUw5rkr9rRaHfWk4acFwM2fcYXjoVJCPbp3FcAnOy730bVD2Gd8TquXARsQ0WSagScc4o13ZchccePZxLoQfK+/GK/hDYS3wO+TD3HHRXylpUKFyZVN+iGrjeEz2FlHRvFnVkGHMniI96q6GrF5Lr8SPiBLAflb58G9TZlrYG4MYTkHVozfzSDmvR2iGStIKNm+RuxqlDMUcZWH5sqW+wo8jVvELbRzDcuGbD3R0EEZ2Im3EVHcJBOAhrUlEoPWtIIUUaHWXXnnRQqX6ul27h0gkjhyBQ23rOBnhWOaDmT32aoOI86hv8Jlfm+FUWYVMQAPwHWDyY6bLaDhYWIAlRJB5k0wW3+puEtQGh/RNCM2f/aYp2FsFZeJdxJD+8iMFuGHg0tNRLmyLDjPu7VUBfPF+XMiiZ2yPm3UUpeXkf0SzSdGzrzJ0t+cIPpXKvbcsy65HAgrRzqbVDaid/NZXS1yIK0hzPb+1+I9uKR660/Rc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JKnEdZQ35rdzu1ITi5oriYqOFplMA0GCSqGSIb3DQEBCwUAA4ICAQA4aWUO2zqgSplsmEWRnPpOSYiTy9CJKahfvwzpQTOKPdvlVFa32Gp+Gu9PVlUqdh56PrP9Qi7blCpXydsbBHOZCs8UmY/awCKM7X0Eq2f4Jbz2gE5l3CH//NRofzEUGaU/JPuR/ugDpbLOCRhnJHiDa2eFr7p3Af3VG00Nrm3sXPViFQ04Y2+Ee126xEMV3lM2/dYQuC9ujhmRF8INEVPtmBnCMbe/Xvo1BcU/Xchal5CDFhfgeRL/Ndzum+ewd9qY4Orsc2cyH8/pcIGcCSmwwHJE4sUji22TNNfZyIERj8TRgGqIiqjuOmvviVqh6TvlIe7nftisaa1+vxevdBi4XvMY/PLKfEuzY+dnHDzCFSYrdsxkHYd0k9tzjhUBU+9BOma8o+F4zHqpegURGc+BHHG6xrcfFJtigSW7hMkU3UZinALGygUY8MnO/KVNx7JAL1mGnAylUzCwkrSQE1/l7AUDtYxp2aulPmMjxhOEOcuXj6LxOtoWWjM6ltFJOLEzZh17dFzXtnpWVoaddB9EVSE8CLQhnCb8CoZqClXp1xWkJ3L7aKeruWcTI3NxP6bTtflkcAtEAzBNz9Kvt8oGIaFPfiZuMW765dGckx4oeFlqsje3fKd57ASODx3FKASf9bGSypkrPu6K4NQaQiQbxKsN9NmHDgY5DqVaZ1eh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J/1tnPPWq3Os6HeB8HcLWuGBJpdGTkMAKWPNa8hGbUE=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uNxrQid861SfFKnN0JbyLgvmUfXX4S6r1knJQ1OoZhQ=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seaUVxKb2NxqIq6rMHoOQqOLOt8ITu1e0SLujOEvhK8=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xHHJRXAy+kv0nCtwNRuCSkFC5SPUnoz7VuCZxiS+4TA=</DigestValue>
      </Reference>
      <Reference URI="/xl/styles.xml?ContentType=application/vnd.openxmlformats-officedocument.spreadsheetml.styles+xml">
        <DigestMethod Algorithm="http://www.w3.org/2001/04/xmlenc#sha256"/>
        <DigestValue>XGbF5OczY928ySpd1YBw2eXHUhp8Zfy4fVX0yoej6XU=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kHDPqP/2qiLjiRJLXEJVLBi0ISCz4xiJ34XMQSO7l7E=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mFJt8QO+qb6RWfs+P8yxkBNxuf0/acTQSoWUaSpSq9s=</DigestValue>
      </Reference>
      <Reference URI="/xl/worksheets/sheet2.xml?ContentType=application/vnd.openxmlformats-officedocument.spreadsheetml.worksheet+xml">
        <DigestMethod Algorithm="http://www.w3.org/2001/04/xmlenc#sha256"/>
        <DigestValue>NAiWueaFTdcTqnaL2kpQ4zVmciqH1speeHCBAxENS9s=</DigestValue>
      </Reference>
      <Reference URI="/xl/worksheets/sheet3.xml?ContentType=application/vnd.openxmlformats-officedocument.spreadsheetml.worksheet+xml">
        <DigestMethod Algorithm="http://www.w3.org/2001/04/xmlenc#sha256"/>
        <DigestValue>vpMh8XdFLiuSNnUFXGDhH8QT0/YQ2tQGc0bLQyywAAM=</DigestValue>
      </Reference>
      <Reference URI="/xl/worksheets/sheet4.xml?ContentType=application/vnd.openxmlformats-officedocument.spreadsheetml.worksheet+xml">
        <DigestMethod Algorithm="http://www.w3.org/2001/04/xmlenc#sha256"/>
        <DigestValue>iNH5fQZZYfQTmjQkblJExL3gEPWlCPs7J9QoEwILXng=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2024-09-02T11:43:26Z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{7B3EA306-B4C6-4F3B-8DC1-C21B81E80617}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2024-09-02T11:43:26Z</xd:SigningTime>
          <xd:SigningCertificate>
            <xd:Cert>
              <xd:CertDigest>
                <DigestMethod Algorithm="http://www.w3.org/2001/04/xmlenc#sha256"/>
                <DigestValue>BzdMV+uGcqW4FOZgePIHA/lGloIrXiyUSguywuoOZzo=</DigestValue>
              </xd:CertDigest>
              <xd:IssuerSerial>
                <X509IssuerName>CN=PostSignum Qualified CA 4, O="Česká pošta, s.p.", OID.2.5.4.97=NTRCZ-47114983, C=CZ</X509IssuerName>
                <X509SerialNumber>23051067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IFxVMnTADjL0wGFXpt2DGi9d/jI0wEAAAAAAAAAAPjrBQL46wUCjm6BcQAAAACI6dIH/MjTAQAAAAAAAAAAAAAAAAAAAADwCQYCAAAAAAAAAAAAAAAAAAAAAAAAAAAAAAAAAAAAAAAAAAAAAAAAczRoXwAAAACoytMBOVybdgAA0wEAAAAARVybdqUtBZL1////AAAAAAAAAAAAAAAAkAEAAMksBZJEydMBPZSvdQAAwHY4ydMBAAAAAEDJ0wEAAAAAAAAAAOH3rnUAAAAACQAAAFjK0wFYytMBAAIAAPz///8BAAAAAAAAAAAAAAAAAAAAAAAAAAAAAACQuM4HZHYACAAAAAAlAAAADAAAAAEAAAAYAAAADAAAAAAAAAISAAAADAAAAAEAAAAeAAAAGAAAAL8AAAAEAAAA9wAAABEAAAAlAAAADAAAAAEAAABUAAAAiAAAAMAAAAAEAAAA9QAAABAAAAABAAAAVRXZQXsJ2UHAAAAABAAAAAoAAABMAAAAAAAAAAAAAAAAAAAA//////////9gAAAAMAAyAC4AMAA5AC4AMgAwADIANA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CEwNsBAAAAAAUEAADc4dMBAAAAIAAAAABIZw0CDN7TAdJyuXe7jbl3c4PvHQAAPALI3NMBKDufCYAAtgmUersJAQAAAAAAAACTjO8dyNzTAejc0wEoO58JgAC2CZR6uwkBAAAAAAAAAMzc0wHo3NMBUzufCXeI7x0AAAAAUDqfCbljnwnw3NMBHHN0dgiVupgAAAAABAAAAKze0wEAAIA/9NzTAZ4oogkwuZ0J0NzTAaDe0wGU3tMBAAB1dgcAAAAAAAAA4feudajd0wEHAAAALN7TASze0wEAAgAA/P///wEAAAAAAAAAAAAAAAAAAACQuM4H6MQ7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psSNvTASzd0wGFXpt25K8FAuza0wEAAAAAOwAAAH8AAAAAAAAAXgAAALsAAABYDRQUAAAAADAHBBQAAAAAfwABAUD6AxQAAAAAMAcEFPVSInADAAAA/FIicAEAAAAwhugHCLRPcKFpGHDm3rg7RyZoX/AyowSc3NMBOVybdgAA0wECAAAARVybdpTh0wHg////AAAAAAAAAAAAAAAAkAEAAAAAAAEAAAAAYQByAGkAYQBsAAAAAAAAAAAAAAAAAAAABgAAAAAAAADh9651AAAAAAYAAABM3NMBTNzTAQACAAD8////AQAAAAAAAAAAAAAAAAAAAJC4zgfoxDt2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m3ZGEwAAYKLTAUQUIYtEFIsAAAAAAIIAAAFGE2X//////+wDAAAKZQoA1FBOGAAAAABEFIv//////+wDAAAhiwEAwAKJCQAAAACcPXV3mU6ZdkQUIYuMgDsYAQAAAP////8AAAAAuL+7HMym0wEAAAAAuL+7HMDccRiqTpl2AACJCUQUIYsBAAAAjIA7GLi/uxwAAAAAAAAAAEQUiwDMptMBRBSL///////sAwAAIYsBAMACiQkAAAAAOIaddgAAIYtQE6McCgAAAP////8AAAAAGAAAAAMBAACMFgAAHAAAAUQUIYsAAAAAjIA7GAAAAAAAAAAAAQAAAOjEO3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hAAAAAAcKDQcKDQcJDQ4WMShFrjFU1TJV1gECBAIDBAECBQoRKyZBowsTMW8AAAAAfqbJd6PIeqDCQFZ4JTd0Lk/HMVPSGy5uFiE4GypVJ0KnHjN9AAABTQAAAACcz+7S6ffb7fnC0t1haH0hMm8aLXIuT8ggOIwoRKslP58cK08AAAEAgAAAAMHg9P///////////+bm5k9SXjw/SzBRzTFU0y1NwSAyVzFGXwEBAnAACA8mnM/u69/SvI9jt4tgjIR9FBosDBEjMVTUMlXWMVPRKUSeDxk4AAAAVwAAAADT6ff///////+Tk5MjK0krSbkvUcsuT8YVJFoTIFIrSbgtTcEQHEdl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CBcVTJ0wA4y9MBhV6bdgxovXf4yNMBAAAAAAAAAAD46wUC+OsFAo5ugXEAAAAAiOnSB/zI0wEAAAAAAAAAAAAAAAAAAAAA8AkGAgAAAAAAAAAAAAAAAAAAAAAAAAAAAAAAAAAAAAAAAAAAAAAAAHM0aF8AAAAAqMrTATlcm3YAANMBAAAAAEVcm3alLQWS9f///wAAAAAAAAAAAAAAAJABAADJLAWSRMnTAT2Ur3UAAMB2OMnTAQAAAABAydMBAAAAAAAAAADh9651AAAAAAkAAABYytMBWMrTAQACAAD8////AQAAAAAAAAAAAAAAAAAAAAAAAAAAAAAAkLjOB2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CEwNsBAAAAAAUEAADc4dMBAAAAIAAAAABIZw0CDN7TAdJyuXe7jbl3c4PvHQAAPALI3NMBKDufCYAAtgmUersJAQAAAAAAAACTjO8dyNzTAejc0wEoO58JgAC2CZR6uwkBAAAAAAAAAMzc0wHo3NMBUzufCXeI7x0AAAAAUDqfCbljnwnw3NMBHHN0dgiVupgAAAAABAAAAKze0wEAAIA/9NzTAZ4oogkwuZ0J0NzTAaDe0wGU3tMBAAB1dgcAAAAAAAAA4feudajd0wEHAAAALN7TASze0wEAAgAA/P///wEAAAAAAAAAAAAAAAAAAACQuM4H6MQ7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psSNvTASzd0wGFXpt25K8FAuza0wEAAAAAOwAAAH8AAAAAAAAAXgAAALsAAABYDRQUAAAAADAHBBQAAAAAfwABAUD6AxQAAAAAMAcEFPVSInADAAAA/FIicAEAAAAwhugHCLRPcKFpGHDm3rg7RyZoX/AyowSc3NMBOVybdgAA0wECAAAARVybdpTh0wHg////AAAAAAAAAAAAAAAAkAEAAAAAAAEAAAAAYQByAGkAYQBsAAAAAAAAAAAAAAAAAAAABgAAAAAAAADh9651AAAAAAYAAABM3NMBTNzTAQACAAD8////AQAAAAAAAAAAAAAAAAAAAJC4zgfoxDt2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m3ZGEwAAYKLTAQQVIboEFboAAAAAAA0AAABGE2X//////+wDAAAKZQoA1FBOGAAAAAAEFbr//////+wDAAAhugEAwAKJCQAAAACcPXV3mU6ZdgQVIbqMgDsYAQAAAP////8AAAAAHAO6HMym0wEAAAAAHAO6HMDccRiqTpl2AACJCQQVIboBAAAAjIA7GBwDuhwAAAAAAAAAAAQVugDMptMBBBW6///////sAwAAIboBAMACiQkAAAAAOIaddgAAIbqQFDAYDwAAAP////8AAAAAGAAAAAMBAACMFgAAHAAAAQQVIboAAAAAjIA7GAAAAAAAAAAAAQAAAOjEO3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2024-04-12T10:19:21Z</cp:lastPrinted>
  <dcterms:created xsi:type="dcterms:W3CDTF">2011-05-17T11:50:23Z</dcterms:created>
  <dcterms:modified xsi:type="dcterms:W3CDTF">2024-09-02T11:43:19Z</dcterms:modified>
</cp:coreProperties>
</file>